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. 2023 год\400201 К МСП (ЮЯ ЭС) рем , ин\"/>
    </mc:Choice>
  </mc:AlternateContent>
  <bookViews>
    <workbookView xWindow="-105" yWindow="-105" windowWidth="30930" windowHeight="16890"/>
  </bookViews>
  <sheets>
    <sheet name="Структура НМЦ и форма КП" sheetId="1" r:id="rId1"/>
  </sheets>
  <definedNames>
    <definedName name="СпособЗакупки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9" i="1" l="1"/>
  <c r="P9" i="1" l="1"/>
  <c r="M9" i="1"/>
  <c r="I9" i="1"/>
  <c r="G9" i="1"/>
  <c r="G10" i="1" s="1"/>
  <c r="F3" i="1" s="1"/>
  <c r="N9" i="1"/>
  <c r="Q9" i="1" l="1"/>
  <c r="Q10" i="1" s="1"/>
  <c r="Q12" i="1" s="1"/>
  <c r="G11" i="1"/>
  <c r="G12" i="1" s="1"/>
  <c r="Q13" i="1" l="1"/>
  <c r="Q14" i="1" s="1"/>
</calcChain>
</file>

<file path=xl/sharedStrings.xml><?xml version="1.0" encoding="utf-8"?>
<sst xmlns="http://schemas.openxmlformats.org/spreadsheetml/2006/main" count="34" uniqueCount="27">
  <si>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</si>
  <si>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</si>
  <si>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</si>
  <si>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</si>
  <si>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</si>
  <si>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</si>
  <si>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</si>
  <si>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</si>
  <si>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</si>
  <si>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</si>
  <si>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</si>
  <si>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</si>
  <si>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</si>
  <si>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</si>
  <si>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</si>
  <si>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</si>
  <si>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</si>
  <si>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</si>
  <si>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</si>
  <si>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</si>
  <si>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</si>
  <si>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</si>
  <si>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t>ПОНИЖАЮЩИЙ КОЭФФИЦИЕНТ (k)</t>
  </si>
  <si>
    <t>ИТОГО С УЧЕТОМ ПОНИЖАЮЩЕГО КОЭФФИЦИЕНТА (P=N*k), руб. без НДС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</si>
  <si>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продукции, или в Едином реестре Минкомсвязи российских программ для электронных вычислительных машин и баз данных – дополнительно указывается № реестровой записи]</t>
    </r>
  </si>
  <si>
    <t>__________________________________
(подпись, М.П.)
__________________________________
(фамилия, имя, отчество подписавшего, должность)</t>
  </si>
  <si>
    <t>«Ремонт ВЛ 0,4-10 кВ п.Чульман, с.Большой Хатыми»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</si>
</sst>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#,##0.0000000"/>
  </numFmts>
  <fonts count="1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2060"/>
      <name val="Times New Roman"/>
      <family val="1"/>
      <charset val="204"/>
    </font>
    <font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9" tint="0.59999389629810485"/>
        <bgColor indexed="64"/>
      </patternFill>
    </fill>
  </fills>
  <borders count="42">
    <border>
      <left/>
      <right/>
      <top/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 style="medium">
        <color indexed="64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/>
      <right style="thin">
        <color indexed="64"/>
      </right>
      <top/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2060"/>
      </left>
      <right style="medium">
        <color rgb="FF002060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4" fillId="0" borderId="0" applyFont="0" applyFill="0" applyBorder="0" applyAlignment="0" applyProtection="0"/>
  </cellStyleXfs>
  <cellXfs count="75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6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4" fontId="1" fillId="4" borderId="14" xfId="0" applyNumberFormat="1" applyFont="1" applyFill="1" applyBorder="1" applyAlignment="1">
      <alignment horizontal="center" vertical="center" wrapText="1"/>
    </xf>
    <xf numFmtId="4" fontId="2" fillId="4" borderId="23" xfId="0" applyNumberFormat="1" applyFont="1" applyFill="1" applyBorder="1" applyAlignment="1">
      <alignment horizontal="center" vertical="top" wrapText="1"/>
    </xf>
    <xf numFmtId="4" fontId="2" fillId="4" borderId="21" xfId="0" applyNumberFormat="1" applyFont="1" applyFill="1" applyBorder="1" applyAlignment="1">
      <alignment horizontal="center" vertical="top" wrapText="1"/>
    </xf>
    <xf numFmtId="9" fontId="8" fillId="2" borderId="24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left"/>
    </xf>
    <xf numFmtId="4" fontId="9" fillId="4" borderId="26" xfId="0" applyNumberFormat="1" applyFont="1" applyFill="1" applyBorder="1" applyAlignment="1" applyProtection="1">
      <alignment vertical="center" wrapText="1"/>
    </xf>
    <xf numFmtId="4" fontId="9" fillId="4" borderId="31" xfId="0" applyNumberFormat="1" applyFont="1" applyFill="1" applyBorder="1" applyAlignment="1" applyProtection="1">
      <alignment vertical="center" wrapText="1"/>
    </xf>
    <xf numFmtId="4" fontId="1" fillId="4" borderId="30" xfId="0" applyNumberFormat="1" applyFont="1" applyFill="1" applyBorder="1" applyAlignment="1">
      <alignment horizontal="center" vertical="center" wrapText="1"/>
    </xf>
    <xf numFmtId="4" fontId="2" fillId="4" borderId="35" xfId="0" applyNumberFormat="1" applyFont="1" applyFill="1" applyBorder="1" applyAlignment="1">
      <alignment horizontal="center" vertical="top" wrapText="1"/>
    </xf>
    <xf numFmtId="4" fontId="2" fillId="4" borderId="39" xfId="0" applyNumberFormat="1" applyFont="1" applyFill="1" applyBorder="1" applyAlignment="1">
      <alignment horizontal="center" vertical="top" wrapText="1"/>
    </xf>
    <xf numFmtId="0" fontId="6" fillId="4" borderId="40" xfId="0" applyFont="1" applyFill="1" applyBorder="1" applyAlignment="1">
      <alignment horizontal="center" vertical="center" wrapText="1"/>
    </xf>
    <xf numFmtId="165" fontId="4" fillId="6" borderId="30" xfId="0" applyNumberFormat="1" applyFont="1" applyFill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4" fontId="16" fillId="2" borderId="7" xfId="0" applyNumberFormat="1" applyFont="1" applyFill="1" applyBorder="1" applyAlignment="1" applyProtection="1">
      <alignment horizontal="center" vertical="center" wrapText="1"/>
      <protection locked="0"/>
    </xf>
    <xf numFmtId="164" fontId="17" fillId="0" borderId="0" xfId="1" applyFont="1" applyAlignment="1">
      <alignment horizontal="center" vertical="center" wrapText="1"/>
    </xf>
    <xf numFmtId="3" fontId="16" fillId="2" borderId="7" xfId="0" applyNumberFormat="1" applyFont="1" applyFill="1" applyBorder="1" applyAlignment="1" applyProtection="1">
      <alignment horizontal="center" vertical="center" wrapText="1"/>
      <protection locked="0"/>
    </xf>
    <xf numFmtId="4" fontId="16" fillId="5" borderId="8" xfId="0" applyNumberFormat="1" applyFont="1" applyFill="1" applyBorder="1" applyAlignment="1" applyProtection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5" borderId="6" xfId="0" applyFont="1" applyFill="1" applyBorder="1" applyAlignment="1">
      <alignment horizontal="center" vertical="center"/>
    </xf>
    <xf numFmtId="0" fontId="17" fillId="0" borderId="25" xfId="0" applyFont="1" applyBorder="1" applyAlignment="1">
      <alignment horizontal="center" vertical="center" wrapText="1"/>
    </xf>
    <xf numFmtId="49" fontId="16" fillId="2" borderId="7" xfId="0" applyNumberFormat="1" applyFont="1" applyFill="1" applyBorder="1" applyAlignment="1" applyProtection="1">
      <alignment horizontal="center" vertical="center" wrapText="1"/>
      <protection locked="0"/>
    </xf>
    <xf numFmtId="3" fontId="15" fillId="5" borderId="7" xfId="0" applyNumberFormat="1" applyFont="1" applyFill="1" applyBorder="1" applyAlignment="1">
      <alignment horizontal="center" vertical="center" wrapText="1"/>
    </xf>
    <xf numFmtId="4" fontId="15" fillId="5" borderId="7" xfId="0" applyNumberFormat="1" applyFont="1" applyFill="1" applyBorder="1" applyAlignment="1">
      <alignment horizontal="center" vertical="center" wrapText="1"/>
    </xf>
    <xf numFmtId="4" fontId="15" fillId="5" borderId="8" xfId="0" applyNumberFormat="1" applyFont="1" applyFill="1" applyBorder="1" applyAlignment="1">
      <alignment horizontal="center" vertical="center" wrapText="1"/>
    </xf>
    <xf numFmtId="4" fontId="16" fillId="2" borderId="41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27" xfId="0" applyFont="1" applyFill="1" applyBorder="1" applyAlignment="1">
      <alignment horizontal="center" vertical="center" wrapText="1"/>
    </xf>
    <xf numFmtId="0" fontId="5" fillId="3" borderId="28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center" vertical="center" wrapText="1"/>
    </xf>
    <xf numFmtId="4" fontId="9" fillId="4" borderId="9" xfId="0" applyNumberFormat="1" applyFont="1" applyFill="1" applyBorder="1" applyAlignment="1" applyProtection="1">
      <alignment horizontal="right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3" xfId="0" applyNumberFormat="1" applyFont="1" applyFill="1" applyBorder="1" applyAlignment="1" applyProtection="1">
      <alignment horizontal="right" vertical="top" wrapText="1"/>
    </xf>
    <xf numFmtId="0" fontId="7" fillId="2" borderId="0" xfId="0" applyFont="1" applyFill="1" applyBorder="1" applyAlignment="1">
      <alignment horizontal="justify" vertical="top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4" fontId="8" fillId="4" borderId="18" xfId="0" applyNumberFormat="1" applyFont="1" applyFill="1" applyBorder="1" applyAlignment="1" applyProtection="1">
      <alignment horizontal="right" vertical="top" wrapText="1"/>
    </xf>
    <xf numFmtId="4" fontId="8" fillId="4" borderId="17" xfId="0" applyNumberFormat="1" applyFont="1" applyFill="1" applyBorder="1" applyAlignment="1" applyProtection="1">
      <alignment horizontal="right" vertical="top" wrapText="1"/>
    </xf>
    <xf numFmtId="0" fontId="13" fillId="0" borderId="0" xfId="0" applyFont="1" applyBorder="1" applyAlignment="1">
      <alignment horizontal="left" vertical="top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7" fillId="2" borderId="22" xfId="0" applyFont="1" applyFill="1" applyBorder="1" applyAlignment="1">
      <alignment horizontal="justify" vertical="center" wrapText="1"/>
    </xf>
    <xf numFmtId="4" fontId="9" fillId="6" borderId="27" xfId="0" applyNumberFormat="1" applyFont="1" applyFill="1" applyBorder="1" applyAlignment="1" applyProtection="1">
      <alignment horizontal="right" vertical="center" wrapText="1"/>
    </xf>
    <xf numFmtId="4" fontId="9" fillId="6" borderId="28" xfId="0" applyNumberFormat="1" applyFont="1" applyFill="1" applyBorder="1" applyAlignment="1" applyProtection="1">
      <alignment horizontal="right" vertical="center" wrapText="1"/>
    </xf>
    <xf numFmtId="4" fontId="9" fillId="6" borderId="29" xfId="0" applyNumberFormat="1" applyFont="1" applyFill="1" applyBorder="1" applyAlignment="1" applyProtection="1">
      <alignment horizontal="right" vertical="center" wrapText="1"/>
    </xf>
    <xf numFmtId="4" fontId="9" fillId="4" borderId="27" xfId="0" applyNumberFormat="1" applyFont="1" applyFill="1" applyBorder="1" applyAlignment="1" applyProtection="1">
      <alignment horizontal="right" vertical="center" wrapText="1"/>
    </xf>
    <xf numFmtId="4" fontId="9" fillId="4" borderId="28" xfId="0" applyNumberFormat="1" applyFont="1" applyFill="1" applyBorder="1" applyAlignment="1" applyProtection="1">
      <alignment horizontal="right" vertical="center" wrapText="1"/>
    </xf>
    <xf numFmtId="4" fontId="9" fillId="4" borderId="29" xfId="0" applyNumberFormat="1" applyFont="1" applyFill="1" applyBorder="1" applyAlignment="1" applyProtection="1">
      <alignment horizontal="right" vertical="center" wrapText="1"/>
    </xf>
    <xf numFmtId="4" fontId="8" fillId="4" borderId="32" xfId="0" applyNumberFormat="1" applyFont="1" applyFill="1" applyBorder="1" applyAlignment="1" applyProtection="1">
      <alignment horizontal="right" vertical="top" wrapText="1"/>
    </xf>
    <xf numFmtId="4" fontId="8" fillId="4" borderId="33" xfId="0" applyNumberFormat="1" applyFont="1" applyFill="1" applyBorder="1" applyAlignment="1" applyProtection="1">
      <alignment horizontal="right" vertical="top" wrapText="1"/>
    </xf>
    <xf numFmtId="4" fontId="8" fillId="4" borderId="34" xfId="0" applyNumberFormat="1" applyFont="1" applyFill="1" applyBorder="1" applyAlignment="1" applyProtection="1">
      <alignment horizontal="right" vertical="top" wrapText="1"/>
    </xf>
    <xf numFmtId="4" fontId="8" fillId="4" borderId="36" xfId="0" applyNumberFormat="1" applyFont="1" applyFill="1" applyBorder="1" applyAlignment="1" applyProtection="1">
      <alignment horizontal="right" vertical="top" wrapText="1"/>
    </xf>
    <xf numFmtId="4" fontId="8" fillId="4" borderId="37" xfId="0" applyNumberFormat="1" applyFont="1" applyFill="1" applyBorder="1" applyAlignment="1" applyProtection="1">
      <alignment horizontal="right" vertical="top" wrapText="1"/>
    </xf>
    <xf numFmtId="4" fontId="8" fillId="4" borderId="38" xfId="0" applyNumberFormat="1" applyFont="1" applyFill="1" applyBorder="1" applyAlignment="1" applyProtection="1">
      <alignment horizontal="righ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zoomScaleNormal="100" workbookViewId="0">
      <selection activeCell="B14" sqref="B14:G14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6.7109375" customWidth="1"/>
    <col min="7" max="7" width="22.85546875" customWidth="1"/>
    <col min="10" max="10" width="24.4257812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38" t="s">
        <v>16</v>
      </c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9" t="s">
        <v>10</v>
      </c>
      <c r="C3" s="40"/>
      <c r="D3" s="40"/>
      <c r="E3" s="41"/>
      <c r="F3" s="37">
        <f>G10</f>
        <v>17014972</v>
      </c>
      <c r="G3" s="22" t="s">
        <v>2</v>
      </c>
      <c r="H3" s="1"/>
      <c r="I3" s="57" t="s">
        <v>21</v>
      </c>
      <c r="J3" s="58"/>
      <c r="K3" s="58"/>
      <c r="L3" s="58"/>
      <c r="M3" s="58"/>
      <c r="N3" s="58"/>
      <c r="O3" s="58"/>
      <c r="P3" s="58"/>
      <c r="Q3" s="59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8"/>
      <c r="C4" s="48"/>
      <c r="D4" s="48"/>
      <c r="E4" s="48"/>
      <c r="F4" s="48"/>
      <c r="G4" s="48"/>
      <c r="H4" s="1"/>
      <c r="I4" s="56" t="s">
        <v>17</v>
      </c>
      <c r="J4" s="56"/>
      <c r="K4" s="56"/>
      <c r="L4" s="56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16" t="s">
        <v>18</v>
      </c>
      <c r="J5" s="16"/>
      <c r="K5" s="16"/>
      <c r="L5" s="16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49" t="s">
        <v>11</v>
      </c>
      <c r="C7" s="50"/>
      <c r="D7" s="51"/>
      <c r="E7" s="51"/>
      <c r="F7" s="52"/>
      <c r="G7" s="53"/>
      <c r="H7" s="4"/>
      <c r="I7" s="57" t="s">
        <v>20</v>
      </c>
      <c r="J7" s="58"/>
      <c r="K7" s="58"/>
      <c r="L7" s="58"/>
      <c r="M7" s="58"/>
      <c r="N7" s="58"/>
      <c r="O7" s="58"/>
      <c r="P7" s="58"/>
      <c r="Q7" s="59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65.75" x14ac:dyDescent="0.25">
      <c r="B8" s="6" t="s">
        <v>3</v>
      </c>
      <c r="C8" s="7" t="s">
        <v>0</v>
      </c>
      <c r="D8" s="7" t="s">
        <v>7</v>
      </c>
      <c r="E8" s="8" t="s">
        <v>8</v>
      </c>
      <c r="F8" s="8" t="s">
        <v>4</v>
      </c>
      <c r="G8" s="9" t="s">
        <v>9</v>
      </c>
      <c r="H8" s="1"/>
      <c r="I8" s="6" t="s">
        <v>3</v>
      </c>
      <c r="J8" s="7" t="s">
        <v>1</v>
      </c>
      <c r="K8" s="8" t="s">
        <v>19</v>
      </c>
      <c r="L8" s="7" t="s">
        <v>24</v>
      </c>
      <c r="M8" s="7" t="s">
        <v>7</v>
      </c>
      <c r="N8" s="8" t="s">
        <v>8</v>
      </c>
      <c r="O8" s="8" t="s">
        <v>13</v>
      </c>
      <c r="P8" s="8" t="s">
        <v>4</v>
      </c>
      <c r="Q8" s="9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83.25" customHeight="1" thickBot="1" x14ac:dyDescent="0.3">
      <c r="A9" s="5"/>
      <c r="B9" s="24">
        <v>1</v>
      </c>
      <c r="C9" s="25" t="s">
        <v>26</v>
      </c>
      <c r="D9" s="26" t="s">
        <v>12</v>
      </c>
      <c r="E9" s="27">
        <v>17014972</v>
      </c>
      <c r="F9" s="28">
        <v>1</v>
      </c>
      <c r="G9" s="29">
        <f>E9*F9</f>
        <v>17014972</v>
      </c>
      <c r="H9" s="30"/>
      <c r="I9" s="31">
        <f>B9</f>
        <v>1</v>
      </c>
      <c r="J9" s="32" t="str">
        <f>C9</f>
        <v>«Ремонт ВЛ 0,4-10 кВ п.Чульман, с.Большой Хатыми»</v>
      </c>
      <c r="K9" s="33"/>
      <c r="L9" s="33"/>
      <c r="M9" s="34" t="str">
        <f>D9</f>
        <v>шт.</v>
      </c>
      <c r="N9" s="35">
        <f>E9</f>
        <v>17014972</v>
      </c>
      <c r="O9" s="26"/>
      <c r="P9" s="34">
        <f>F9</f>
        <v>1</v>
      </c>
      <c r="Q9" s="36">
        <f>N9*P9</f>
        <v>17014972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">
      <c r="A10" s="5"/>
      <c r="B10" s="42" t="s">
        <v>5</v>
      </c>
      <c r="C10" s="43"/>
      <c r="D10" s="43"/>
      <c r="E10" s="43"/>
      <c r="F10" s="44"/>
      <c r="G10" s="10">
        <f>SUM(G9:G9)</f>
        <v>17014972</v>
      </c>
      <c r="H10" s="1"/>
      <c r="I10" s="42" t="s">
        <v>5</v>
      </c>
      <c r="J10" s="43"/>
      <c r="K10" s="43"/>
      <c r="L10" s="43"/>
      <c r="M10" s="43"/>
      <c r="N10" s="43"/>
      <c r="O10" s="43"/>
      <c r="P10" s="44"/>
      <c r="Q10" s="10">
        <f>SUM(Q9:Q9)</f>
        <v>17014972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thickBot="1" x14ac:dyDescent="0.3">
      <c r="A11" s="5"/>
      <c r="B11" s="54" t="s">
        <v>15</v>
      </c>
      <c r="C11" s="55"/>
      <c r="D11" s="55"/>
      <c r="E11" s="55"/>
      <c r="F11" s="13">
        <v>0.2</v>
      </c>
      <c r="G11" s="11">
        <f>G10*F11</f>
        <v>3402994.4000000004</v>
      </c>
      <c r="H11" s="1"/>
      <c r="I11" s="17"/>
      <c r="J11" s="63" t="s">
        <v>22</v>
      </c>
      <c r="K11" s="64"/>
      <c r="L11" s="64"/>
      <c r="M11" s="64"/>
      <c r="N11" s="64"/>
      <c r="O11" s="64"/>
      <c r="P11" s="65"/>
      <c r="Q11" s="23"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5"/>
      <c r="B12" s="45" t="s">
        <v>6</v>
      </c>
      <c r="C12" s="46"/>
      <c r="D12" s="46"/>
      <c r="E12" s="46"/>
      <c r="F12" s="47"/>
      <c r="G12" s="12">
        <f>G10+G11</f>
        <v>20417966.399999999</v>
      </c>
      <c r="H12" s="1"/>
      <c r="I12" s="18"/>
      <c r="J12" s="66" t="s">
        <v>23</v>
      </c>
      <c r="K12" s="67"/>
      <c r="L12" s="67"/>
      <c r="M12" s="67"/>
      <c r="N12" s="67"/>
      <c r="O12" s="67"/>
      <c r="P12" s="68"/>
      <c r="Q12" s="19">
        <f>Q10*Q11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3.75" customHeight="1" x14ac:dyDescent="0.25">
      <c r="B13" s="62"/>
      <c r="C13" s="62"/>
      <c r="D13" s="62"/>
      <c r="E13" s="62"/>
      <c r="F13" s="62"/>
      <c r="G13" s="62"/>
      <c r="H13" s="1"/>
      <c r="I13" s="69" t="s">
        <v>15</v>
      </c>
      <c r="J13" s="70"/>
      <c r="K13" s="70"/>
      <c r="L13" s="70"/>
      <c r="M13" s="70"/>
      <c r="N13" s="70"/>
      <c r="O13" s="71"/>
      <c r="P13" s="13">
        <v>0.2</v>
      </c>
      <c r="Q13" s="20">
        <f>Q12*P13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68.25" customHeight="1" thickBot="1" x14ac:dyDescent="0.3">
      <c r="B14" s="62"/>
      <c r="C14" s="62"/>
      <c r="D14" s="62"/>
      <c r="E14" s="62"/>
      <c r="F14" s="62"/>
      <c r="G14" s="62"/>
      <c r="H14" s="2"/>
      <c r="I14" s="72" t="s">
        <v>6</v>
      </c>
      <c r="J14" s="73"/>
      <c r="K14" s="73"/>
      <c r="L14" s="73"/>
      <c r="M14" s="73"/>
      <c r="N14" s="73"/>
      <c r="O14" s="73"/>
      <c r="P14" s="74"/>
      <c r="Q14" s="21">
        <f>Q12+Q13</f>
        <v>0</v>
      </c>
      <c r="R14" s="2"/>
      <c r="S14" s="2"/>
      <c r="T14" s="2"/>
      <c r="U14" s="2"/>
      <c r="V14" s="2"/>
      <c r="W14" s="2"/>
      <c r="X14" s="2"/>
      <c r="Y14" s="2"/>
      <c r="Z14" s="2"/>
      <c r="AA14" s="1"/>
    </row>
    <row r="15" spans="1:27" ht="32.25" customHeight="1" x14ac:dyDescent="0.25">
      <c r="J15" s="61"/>
      <c r="K15" s="61"/>
      <c r="L15" s="14"/>
      <c r="AA15" s="1"/>
    </row>
    <row r="16" spans="1:27" ht="94.5" customHeight="1" x14ac:dyDescent="0.25">
      <c r="J16" s="60" t="s">
        <v>25</v>
      </c>
      <c r="K16" s="61"/>
      <c r="L16" s="15"/>
    </row>
    <row r="17" spans="10:12" ht="26.25" customHeight="1" x14ac:dyDescent="0.25">
      <c r="J17" s="60"/>
      <c r="K17" s="61"/>
      <c r="L17" s="14"/>
    </row>
  </sheetData>
  <sheetProtection formatCells="0" formatColumns="0" formatRows="0" insertRows="0" deleteRows="0"/>
  <mergeCells count="20">
    <mergeCell ref="J16:K16"/>
    <mergeCell ref="J17:K17"/>
    <mergeCell ref="J15:K15"/>
    <mergeCell ref="B14:G14"/>
    <mergeCell ref="I7:Q7"/>
    <mergeCell ref="I10:P10"/>
    <mergeCell ref="B13:G13"/>
    <mergeCell ref="J11:P11"/>
    <mergeCell ref="J12:P12"/>
    <mergeCell ref="I13:O13"/>
    <mergeCell ref="I14:P14"/>
    <mergeCell ref="B1:Q1"/>
    <mergeCell ref="B3:E3"/>
    <mergeCell ref="B10:F10"/>
    <mergeCell ref="B12:F12"/>
    <mergeCell ref="B4:G4"/>
    <mergeCell ref="B7:G7"/>
    <mergeCell ref="B11:E11"/>
    <mergeCell ref="I4:L4"/>
    <mergeCell ref="I3:Q3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2023-03-06T06:23:14Z</dcterms:modified>
</cp:coreProperties>
</file>